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6" sheetId="1" r:id="rId1"/>
    <sheet name="7-8" sheetId="8" r:id="rId2"/>
    <sheet name="9-10" sheetId="9" r:id="rId3"/>
  </sheets>
  <definedNames>
    <definedName name="_xlnm.Print_Area" localSheetId="0">'1-6'!$A$1:$I$23</definedName>
    <definedName name="_xlnm.Print_Area" localSheetId="1">'7-8'!$A$1:$K$19</definedName>
    <definedName name="_xlnm.Print_Area" localSheetId="2">'9-10'!$A$1:$M$30</definedName>
  </definedNames>
  <calcPr calcId="124519"/>
</workbook>
</file>

<file path=xl/calcChain.xml><?xml version="1.0" encoding="utf-8"?>
<calcChain xmlns="http://schemas.openxmlformats.org/spreadsheetml/2006/main">
  <c r="G18" i="9"/>
  <c r="I18"/>
  <c r="L18" s="1"/>
  <c r="M18" s="1"/>
  <c r="O7"/>
  <c r="I7"/>
  <c r="J7" s="1"/>
  <c r="I6"/>
  <c r="J6" s="1"/>
  <c r="J18"/>
  <c r="L11"/>
  <c r="M11" s="1"/>
  <c r="J11"/>
  <c r="J10"/>
  <c r="F15"/>
  <c r="G15" s="1"/>
  <c r="G11"/>
  <c r="F10"/>
  <c r="G10" s="1"/>
  <c r="L7"/>
  <c r="M7" s="1"/>
  <c r="J18" i="8"/>
  <c r="K18"/>
  <c r="J17"/>
  <c r="K17"/>
  <c r="K19" s="1"/>
  <c r="F19"/>
  <c r="G18"/>
  <c r="H18" s="1"/>
  <c r="G17"/>
  <c r="G19" s="1"/>
  <c r="D18"/>
  <c r="D19"/>
  <c r="I19"/>
  <c r="J19"/>
  <c r="C19"/>
  <c r="E18"/>
  <c r="E19" s="1"/>
  <c r="E17"/>
  <c r="D17"/>
  <c r="L10" i="9" l="1"/>
  <c r="M10" s="1"/>
  <c r="I14"/>
  <c r="O6"/>
  <c r="I15"/>
  <c r="L6"/>
  <c r="M6" s="1"/>
  <c r="F14"/>
  <c r="G14" s="1"/>
  <c r="G7"/>
  <c r="G6"/>
  <c r="H17" i="8"/>
  <c r="H19" s="1"/>
  <c r="F9"/>
  <c r="G8"/>
  <c r="I7"/>
  <c r="I8"/>
  <c r="H7"/>
  <c r="H8"/>
  <c r="J15" i="9" l="1"/>
  <c r="L15"/>
  <c r="M15" s="1"/>
  <c r="J14"/>
  <c r="L14"/>
  <c r="M14" s="1"/>
  <c r="G9" i="8"/>
  <c r="C9"/>
  <c r="D8"/>
  <c r="E8" s="1"/>
  <c r="D7"/>
  <c r="J7" s="1"/>
  <c r="K7" s="1"/>
  <c r="D9" l="1"/>
  <c r="E7"/>
  <c r="J8"/>
  <c r="K8" s="1"/>
  <c r="H6" l="1"/>
  <c r="J6"/>
  <c r="J9" s="1"/>
  <c r="H9" l="1"/>
  <c r="I6"/>
  <c r="I9" s="1"/>
  <c r="E6"/>
  <c r="E9" s="1"/>
  <c r="L9" l="1"/>
  <c r="K6"/>
  <c r="K9" s="1"/>
</calcChain>
</file>

<file path=xl/sharedStrings.xml><?xml version="1.0" encoding="utf-8"?>
<sst xmlns="http://schemas.openxmlformats.org/spreadsheetml/2006/main" count="142" uniqueCount="94">
  <si>
    <t>ЗАТВЕРДЖЕНО</t>
  </si>
  <si>
    <t>Усього</t>
  </si>
  <si>
    <t>загальний фонд</t>
  </si>
  <si>
    <t>спеціальний фонд</t>
  </si>
  <si>
    <t xml:space="preserve">Начальник відділу охорони здоров’я </t>
  </si>
  <si>
    <t>_______________________________</t>
  </si>
  <si>
    <t>(підпис)</t>
  </si>
  <si>
    <t>(прізвище та ініціали)</t>
  </si>
  <si>
    <t>Наказ Міністерства фінансів України</t>
  </si>
  <si>
    <t>ЗВІТ</t>
  </si>
  <si>
    <t>Відхилення</t>
  </si>
  <si>
    <t>№з/п</t>
  </si>
  <si>
    <t>№ з/п</t>
  </si>
  <si>
    <t>Одиниця виміру</t>
  </si>
  <si>
    <t>Джерело інформації</t>
  </si>
  <si>
    <t>Затрат</t>
  </si>
  <si>
    <t>Продукту</t>
  </si>
  <si>
    <t>Ефективності</t>
  </si>
  <si>
    <t>Якості</t>
  </si>
  <si>
    <t>%</t>
  </si>
  <si>
    <t>Показники</t>
  </si>
  <si>
    <t>Аналіз стану виконання результативних показників</t>
  </si>
  <si>
    <t>од.</t>
  </si>
  <si>
    <t>грн.</t>
  </si>
  <si>
    <t>26 серпня 2014  № 836</t>
  </si>
  <si>
    <t>усього</t>
  </si>
  <si>
    <t>Затверджено у  паспорті бюджетної програми</t>
  </si>
  <si>
    <t xml:space="preserve">Касові видатки (надані кредити) </t>
  </si>
  <si>
    <t>Найменування місцевої/регіональної програми</t>
  </si>
  <si>
    <t>Затверджено у паспорті бюджетної програми</t>
  </si>
  <si>
    <t>Фактичні результативні показники, досягнуті за рахунок касових видатків(наданих кредитів)</t>
  </si>
  <si>
    <t>(у редакції наказу Міністерства фінансів України</t>
  </si>
  <si>
    <t xml:space="preserve"> Цілі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</si>
  <si>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</si>
  <si>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</si>
  <si>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6. Завдання бюджетної програми.</t>
  </si>
  <si>
    <t>Напрями використання бюджетних коштів*</t>
  </si>
  <si>
    <t>7. Видатки (надання кредитів) та напрями використання бюджетних коштів за бюджетною програмою</t>
  </si>
  <si>
    <t>гривень</t>
  </si>
  <si>
    <t xml:space="preserve">8. Видатки (надані кредити) на реалізацію місцевих/регіональних програм, які виконуються в межах бюджетної програми: </t>
  </si>
  <si>
    <t>9. Результативні показники бюджетної програми та аналіз їх виконання:</t>
  </si>
  <si>
    <t>10. Угагальнений висновок про виконання бюджетної програми</t>
  </si>
  <si>
    <t>* Зазначаються всі напрями використання бюджетних коштів, затверджені у паспорті бюджетної програми</t>
  </si>
  <si>
    <t>Ю.С. Дейнеженко</t>
  </si>
  <si>
    <t>Головний бухгалтер відділу охорони здоров"я</t>
  </si>
  <si>
    <t>Л. Г. Коробка</t>
  </si>
  <si>
    <t>{Форма звіту із змінами, внесеними згідно з Наказом Міністерства фінансів № 472 від 28.04.2017; в редакції Наказів Міністерства фінансів № 908 від 15.11.2018, № 1209 від 29.12.2018}</t>
  </si>
  <si>
    <t>Пояснення щодо причин розбіжностей між затвердженими та досягнутими результативними показниками: виконано у повному обсязі</t>
  </si>
  <si>
    <t>від 29.12.2018 року № 1209)</t>
  </si>
  <si>
    <t xml:space="preserve">1.  </t>
  </si>
  <si>
    <t>0700000</t>
  </si>
  <si>
    <t xml:space="preserve">  Відділ охорони здоров"я Павлоградської міської ради</t>
  </si>
  <si>
    <t>26370125</t>
  </si>
  <si>
    <t>(код Програмної класифікації видатків та кредитування місцевих бюджетів)</t>
  </si>
  <si>
    <t xml:space="preserve">                               (найменування головного розпорядника коштів місцевого бюджету) </t>
  </si>
  <si>
    <t>(код ЄДРПОУ)</t>
  </si>
  <si>
    <t xml:space="preserve">2.  </t>
  </si>
  <si>
    <t>0710000</t>
  </si>
  <si>
    <t xml:space="preserve">3. </t>
  </si>
  <si>
    <t>0717322</t>
  </si>
  <si>
    <t>7322</t>
  </si>
  <si>
    <t>0443</t>
  </si>
  <si>
    <t>Будівництво медичних установ та закладів</t>
  </si>
  <si>
    <t>04210100000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</si>
  <si>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</si>
  <si>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</si>
  <si>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</si>
  <si>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</si>
  <si>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 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</si>
  <si>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5. Мета бюджетної програми:    Забезпечення належного рівня комфорту перебування пацієнтів у лікувальних підприємствах</t>
  </si>
  <si>
    <t>Забезпечення капітального ремонту об'єктів охорони здоров"я</t>
  </si>
  <si>
    <t xml:space="preserve">Виготовлення ПКД по обладнанню системи протипожежного захисту приміщень КНП "Павлоградська лікарня інтенсивного лікування" </t>
  </si>
  <si>
    <t xml:space="preserve">Виготовлення проектно-кошторисної документації по капітальному ремонту головного корпусу КНП "Павлоградський пологовий будинок" (вул. Шевченка, 102) </t>
  </si>
  <si>
    <t>Реконструкція системи киснезабезпечення   з подачею кисню в інфекційне    відділення та встановлення газіфікатору" в КНП  "Павлоградська лікарня інтенсивного лікування" Павлоградської міської ради (у тому числі проєктно-кошторисна документація)</t>
  </si>
  <si>
    <t>Пояснення щодо причин відхилення між касовими видатками (наданними кредитами) та затвердженими у паспорті бюджетної програми: Виконання касових видатків до планових за 2020 рік скали 95,5%. Економія за рахунок проведення  закупівель через електронну систему Prozorro.</t>
  </si>
  <si>
    <t>Програма "Здоров"я павлоградців на 2020-2022 роки"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</si>
  <si>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</si>
  <si>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виготовлення проектно-кошторисної документації</t>
  </si>
  <si>
    <t>План використання бюджетних коштів на 2020 рік, довідки про зміниу плану використання бюджетних коштів на 2020 рік.</t>
  </si>
  <si>
    <t>обсяг видатків на капітальний  ремонт, реконструкцію об"єктів</t>
  </si>
  <si>
    <t xml:space="preserve">кількість виготовленої проектно-кошторисної документації </t>
  </si>
  <si>
    <t>ПКД, (або система електронних державних закупівель «ProZorro»)</t>
  </si>
  <si>
    <t xml:space="preserve">кількість об’єктів, в  яких планується  провести капітальний ремонт або реконструкцію 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</si>
  <si>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</si>
  <si>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</si>
  <si>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середня вартість капітального ремонту або реконструкції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</si>
  <si>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</si>
  <si>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відсоток освоєння бюджетних коштів на проведення капітального ремонту / реконструкції об'єктів охорони здоров"я </t>
  </si>
  <si>
    <t>Розрахунково (відношення планових асигнуваннь по спеціальному фонду до касових видатків по спеціальному фонду).</t>
  </si>
  <si>
    <t>Пояснення щодо причин розбіжностей між затвердженими та досягнутими результативними показниками: Виконання касових видатків до планових за 2020 рік скали 95,5%. Економія за рахунок проведення  закупівель через електронну систему Prozorro.</t>
  </si>
  <si>
    <t>про виконання паспорта бюджетної програми місцевого бюджету на 2020 рік</t>
  </si>
  <si>
    <t>Пояснення щодо причин розбіжностей між затвердженими та досягнутими результативними показниками: зменшення середньої вартості проектно-кошторисної документації відбулось за рахунок отриманої економії від проведенних  закупівель через електронну систему Prozorro.</t>
  </si>
  <si>
    <t>Аналіз стану виконання результативних показників підтверджує те, що бюджетна програма є ефективною. Згідно шкали ефективності бюджетної програми, дана програма має середню ефективність (190-215 балів). Показник ефективності за шкалою аналізу ефективності бюджетниої програми складає 205,0 балів.</t>
  </si>
  <si>
    <r>
      <t xml:space="preserve">Для покращення рівня комфорту та для зручності пацієнтів у м. Павлоград планується створення єдиного центру медичного обслуговування населення на базі КНП “Павлоградський пологовий будинок” ПМР, шляхом переміщення у будівлю пологового будинку трьох амбулаторій міста. Але для реалізації цієї мети необхідно привести будівлю у належний стан. За час експлуатації пологового будинку (32 роки) капітального ремонту не проводилося. Приміщення у незадовільному стані та не готові для переміщення у них інших медичних установ. Для досягнення результату необхідний капітальний ремонт внутрішніх приміщень, заміна дерев’яних блоків на метало пластикові, утеплення фасаду, реконструкція та ремонт ганків. У 2020 році для пологового будинку були виготовлені три проектно-кошторисні документації, а саме: "Капітальний ремонт ганків і утеплення фасаду будівлі КНП "Павлоградський пологовий будинок" Павлоградської міської ради за адресою : вул. Шевченка,102 м. Павлоград Дніпропетровська обл." на загальну вартість 176 969,43 грн., "Заміна дерев'яних віконних блоків на енергозберігаючі металопластикові в будівлі КНП "Павлоградськй пологовий будинок"Павлоградської міської ради за адресою: вул.Шевченка,102 м. Павлоград Дніпропетровської обл."  на загальну вартість 77 974,48 грн., "Капітальний ремонт внутрішніх приміщень блоку Б КНП "Павлоградський пологовий будинок" Павлоградської міської ради за адресою: вул. Шевченка , 102 м. Павлоград Дніпропетровської області" на загальну вартість 187 989,63 грн.  А у зв’язку з поширенням  коронавірусної хвороби (COVID-19) з державного бюджету м. Павлоград була виділена субвенція для забезпечення подачею кисню ліжкового фонду закладів охорони здоров’я, які надають стаціонарну медичну допомогу пацієнтам з гострою респіраторною хворобою COVID-19. За рахунок міського бюджету була виготовлена проектно-кошторисна документація </t>
    </r>
    <r>
      <rPr>
        <sz val="11"/>
        <rFont val="Times New Roman"/>
        <family val="1"/>
        <charset val="204"/>
      </rPr>
      <t>на проведення робіт по  встановленню газіфікатору на загальну суму 4</t>
    </r>
    <r>
      <rPr>
        <sz val="11"/>
        <color theme="1"/>
        <rFont val="Times New Roman"/>
        <family val="1"/>
        <charset val="204"/>
      </rPr>
      <t>0000,0 грн. Також, проведені роботи по реконструкція системи киснезабезпечення   з подачею кисню в інфекційне    відділення та по  встановленню газіфікатору в КНП  "Павлоградська лікарня інтенсивного лікування" на загальну суму 726475,98 грн. (кошти субвенції). З метою вжиття протипожежних заходів  у 2020 році була розроблена проектно-кошторисна документація на проведення робіт по обладнанню системою протипожежного захисту приміщень КНП "Павлоградська лікарня інтенсивного лікування".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</si>
</sst>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8" fillId="0" borderId="0"/>
    <xf numFmtId="0" fontId="1" fillId="0" borderId="0"/>
    <xf numFmtId="43" fontId="18" fillId="0" borderId="0" applyFont="0" applyFill="0" applyBorder="0" applyAlignment="0" applyProtection="0"/>
  </cellStyleXfs>
  <cellXfs count="138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Border="1"/>
    <xf numFmtId="0" fontId="0" fillId="0" borderId="0" xfId="0" applyFont="1"/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0" fillId="0" borderId="1" xfId="0" applyFont="1" applyBorder="1"/>
    <xf numFmtId="0" fontId="14" fillId="0" borderId="0" xfId="0" applyFont="1"/>
    <xf numFmtId="0" fontId="14" fillId="0" borderId="0" xfId="0" applyFont="1" applyAlignment="1">
      <alignment horizontal="left"/>
    </xf>
    <xf numFmtId="0" fontId="2" fillId="2" borderId="0" xfId="0" applyFont="1" applyFill="1" applyAlignment="1"/>
    <xf numFmtId="0" fontId="3" fillId="0" borderId="2" xfId="0" applyFont="1" applyBorder="1" applyAlignment="1">
      <alignment horizontal="left" vertical="center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0" fillId="0" borderId="2" xfId="0" applyBorder="1"/>
    <xf numFmtId="0" fontId="2" fillId="0" borderId="0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2" xfId="0" applyFont="1" applyBorder="1"/>
    <xf numFmtId="0" fontId="5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13" fillId="0" borderId="2" xfId="0" applyFont="1" applyBorder="1" applyAlignment="1">
      <alignment horizontal="center" vertical="top" wrapText="1"/>
    </xf>
    <xf numFmtId="0" fontId="9" fillId="0" borderId="0" xfId="0" applyFont="1" applyFill="1" applyBorder="1"/>
    <xf numFmtId="0" fontId="5" fillId="0" borderId="0" xfId="0" applyFont="1"/>
    <xf numFmtId="0" fontId="15" fillId="0" borderId="2" xfId="0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top"/>
    </xf>
    <xf numFmtId="0" fontId="17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center" wrapText="1"/>
    </xf>
    <xf numFmtId="0" fontId="2" fillId="2" borderId="1" xfId="3" applyFont="1" applyFill="1" applyBorder="1" applyAlignment="1"/>
    <xf numFmtId="0" fontId="2" fillId="2" borderId="0" xfId="3" applyFont="1" applyFill="1" applyBorder="1" applyAlignment="1">
      <alignment wrapText="1"/>
    </xf>
    <xf numFmtId="0" fontId="5" fillId="0" borderId="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3" applyFont="1" applyFill="1" applyAlignment="1">
      <alignment wrapText="1"/>
    </xf>
    <xf numFmtId="0" fontId="2" fillId="2" borderId="0" xfId="3" applyFont="1" applyFill="1" applyBorder="1" applyAlignment="1"/>
    <xf numFmtId="0" fontId="2" fillId="0" borderId="1" xfId="2" applyFont="1" applyBorder="1" applyAlignment="1">
      <alignment wrapText="1"/>
    </xf>
    <xf numFmtId="0" fontId="9" fillId="0" borderId="10" xfId="0" applyFont="1" applyBorder="1"/>
    <xf numFmtId="0" fontId="9" fillId="0" borderId="0" xfId="0" applyFont="1" applyAlignment="1">
      <alignment horizontal="left"/>
    </xf>
    <xf numFmtId="0" fontId="15" fillId="0" borderId="10" xfId="0" applyFont="1" applyBorder="1" applyAlignment="1">
      <alignment vertical="top"/>
    </xf>
    <xf numFmtId="0" fontId="12" fillId="0" borderId="2" xfId="0" applyFont="1" applyBorder="1" applyAlignment="1">
      <alignment horizontal="justify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1" fontId="16" fillId="0" borderId="4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2" fillId="0" borderId="1" xfId="2" applyFont="1" applyBorder="1" applyAlignment="1"/>
    <xf numFmtId="49" fontId="19" fillId="0" borderId="1" xfId="2" applyNumberFormat="1" applyFont="1" applyBorder="1" applyAlignment="1">
      <alignment horizontal="left"/>
    </xf>
    <xf numFmtId="49" fontId="19" fillId="0" borderId="1" xfId="2" applyNumberFormat="1" applyFont="1" applyBorder="1" applyAlignment="1"/>
    <xf numFmtId="0" fontId="18" fillId="0" borderId="1" xfId="2" applyFont="1" applyBorder="1"/>
    <xf numFmtId="0" fontId="19" fillId="0" borderId="1" xfId="2" applyFont="1" applyBorder="1" applyAlignment="1"/>
    <xf numFmtId="0" fontId="20" fillId="0" borderId="0" xfId="2" applyFont="1" applyAlignment="1">
      <alignment vertical="top"/>
    </xf>
    <xf numFmtId="0" fontId="18" fillId="0" borderId="0" xfId="2" applyFont="1"/>
    <xf numFmtId="0" fontId="7" fillId="0" borderId="0" xfId="2" applyFont="1" applyAlignment="1">
      <alignment vertical="top"/>
    </xf>
    <xf numFmtId="49" fontId="19" fillId="0" borderId="1" xfId="2" applyNumberFormat="1" applyFont="1" applyBorder="1" applyAlignment="1">
      <alignment wrapText="1"/>
    </xf>
    <xf numFmtId="0" fontId="18" fillId="0" borderId="0" xfId="2" applyFont="1" applyAlignment="1">
      <alignment vertical="top"/>
    </xf>
    <xf numFmtId="49" fontId="19" fillId="0" borderId="1" xfId="2" applyNumberFormat="1" applyFont="1" applyBorder="1" applyAlignment="1">
      <alignment horizontal="center"/>
    </xf>
    <xf numFmtId="0" fontId="20" fillId="0" borderId="10" xfId="2" applyFont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1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3" fillId="0" borderId="2" xfId="0" applyFont="1" applyBorder="1" applyAlignment="1">
      <alignment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164" fontId="16" fillId="0" borderId="4" xfId="0" applyNumberFormat="1" applyFont="1" applyBorder="1" applyAlignment="1">
      <alignment horizontal="center" vertical="top" wrapText="1"/>
    </xf>
    <xf numFmtId="2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164" fontId="3" fillId="2" borderId="2" xfId="0" applyNumberFormat="1" applyFont="1" applyFill="1" applyBorder="1" applyAlignment="1">
      <alignment horizontal="center" vertical="top" wrapText="1"/>
    </xf>
    <xf numFmtId="49" fontId="19" fillId="0" borderId="1" xfId="2" applyNumberFormat="1" applyFont="1" applyBorder="1" applyAlignment="1">
      <alignment horizontal="center" wrapText="1"/>
    </xf>
    <xf numFmtId="0" fontId="20" fillId="0" borderId="10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49" fontId="19" fillId="0" borderId="1" xfId="2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5" fillId="0" borderId="2" xfId="0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2" borderId="0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view="pageBreakPreview" topLeftCell="A13" zoomScale="118" zoomScaleSheetLayoutView="118" workbookViewId="0">
      <selection activeCell="C12" sqref="C12"/>
    </sheetView>
  </sheetViews>
  <sheetFormatPr defaultRowHeight="15"/>
  <cols>
    <col min="1" max="1" width="16" customWidth="1"/>
    <col min="2" max="2" width="14.42578125" customWidth="1"/>
    <col min="3" max="3" width="21.28515625" customWidth="1"/>
    <col min="4" max="5" width="16" customWidth="1"/>
    <col min="6" max="8" width="13" customWidth="1"/>
    <col min="9" max="9" width="22.42578125" customWidth="1"/>
  </cols>
  <sheetData>
    <row r="1" spans="1:10" ht="12.75" customHeight="1">
      <c r="H1" s="11" t="s">
        <v>0</v>
      </c>
    </row>
    <row r="2" spans="1:10" ht="12.75" customHeight="1">
      <c r="H2" s="12" t="s">
        <v>8</v>
      </c>
      <c r="J2" s="44"/>
    </row>
    <row r="3" spans="1:10" ht="12.75" customHeight="1">
      <c r="H3" s="12" t="s">
        <v>24</v>
      </c>
      <c r="J3" s="44"/>
    </row>
    <row r="4" spans="1:10" ht="12.75" customHeight="1">
      <c r="H4" s="44" t="s">
        <v>31</v>
      </c>
      <c r="J4" s="44"/>
    </row>
    <row r="5" spans="1:10" ht="13.5" customHeight="1">
      <c r="H5" s="44" t="s">
        <v>48</v>
      </c>
      <c r="J5" s="44"/>
    </row>
    <row r="6" spans="1:10" ht="27" customHeight="1">
      <c r="A6" s="101" t="s">
        <v>9</v>
      </c>
      <c r="B6" s="101"/>
      <c r="C6" s="101"/>
      <c r="D6" s="101"/>
      <c r="E6" s="101"/>
      <c r="F6" s="101"/>
      <c r="G6" s="101"/>
      <c r="H6" s="101"/>
      <c r="I6" s="101"/>
      <c r="J6" s="44"/>
    </row>
    <row r="7" spans="1:10" ht="22.5" customHeight="1">
      <c r="A7" s="102" t="s">
        <v>90</v>
      </c>
      <c r="B7" s="102"/>
      <c r="C7" s="102"/>
      <c r="D7" s="102"/>
      <c r="E7" s="102"/>
      <c r="F7" s="102"/>
      <c r="G7" s="102"/>
      <c r="H7" s="102"/>
      <c r="I7" s="102"/>
      <c r="J7" s="44"/>
    </row>
    <row r="8" spans="1:10" s="4" customFormat="1" ht="63.75" customHeight="1">
      <c r="A8" s="67" t="s">
        <v>49</v>
      </c>
      <c r="B8" s="68" t="s">
        <v>50</v>
      </c>
      <c r="C8" s="69" t="s">
        <v>51</v>
      </c>
      <c r="D8" s="70"/>
      <c r="E8" s="70"/>
      <c r="F8" s="70"/>
      <c r="G8" s="71"/>
      <c r="H8" s="10"/>
      <c r="I8" s="71" t="s">
        <v>52</v>
      </c>
    </row>
    <row r="9" spans="1:10" s="4" customFormat="1" ht="13.5" customHeight="1">
      <c r="A9" s="96" t="s">
        <v>53</v>
      </c>
      <c r="B9" s="96"/>
      <c r="C9" s="72" t="s">
        <v>54</v>
      </c>
      <c r="D9" s="73"/>
      <c r="E9" s="73"/>
      <c r="F9" s="73"/>
      <c r="G9" s="74"/>
      <c r="I9" s="74" t="s">
        <v>55</v>
      </c>
    </row>
    <row r="10" spans="1:10" s="4" customFormat="1" ht="31.5" customHeight="1">
      <c r="A10" s="67" t="s">
        <v>56</v>
      </c>
      <c r="B10" s="68" t="s">
        <v>57</v>
      </c>
      <c r="C10" s="69" t="s">
        <v>51</v>
      </c>
      <c r="D10" s="75"/>
      <c r="E10" s="70"/>
      <c r="F10" s="70"/>
      <c r="G10" s="71"/>
      <c r="H10" s="10"/>
      <c r="I10" s="71" t="s">
        <v>52</v>
      </c>
    </row>
    <row r="11" spans="1:10" s="4" customFormat="1">
      <c r="A11" s="96" t="s">
        <v>53</v>
      </c>
      <c r="B11" s="96"/>
      <c r="C11" s="72" t="s">
        <v>54</v>
      </c>
      <c r="D11" s="76"/>
      <c r="E11" s="76"/>
      <c r="F11" s="76"/>
      <c r="G11" s="74"/>
      <c r="I11" s="74" t="s">
        <v>55</v>
      </c>
    </row>
    <row r="12" spans="1:10" s="4" customFormat="1" ht="41.25" customHeight="1">
      <c r="A12" s="67" t="s">
        <v>58</v>
      </c>
      <c r="B12" s="68" t="s">
        <v>59</v>
      </c>
      <c r="C12" s="77" t="s">
        <v>60</v>
      </c>
      <c r="D12" s="103" t="s">
        <v>61</v>
      </c>
      <c r="E12" s="103"/>
      <c r="F12" s="95" t="s">
        <v>62</v>
      </c>
      <c r="G12" s="95"/>
      <c r="H12" s="95"/>
      <c r="I12" s="68" t="s">
        <v>63</v>
      </c>
    </row>
    <row r="13" spans="1:10" s="4" customFormat="1" ht="56.25" customHeight="1">
      <c r="A13" s="96" t="s">
        <v>53</v>
      </c>
      <c r="B13" s="96"/>
      <c r="C13" s="78" t="s">
        <v>64</v>
      </c>
      <c r="D13" s="96" t="s">
        <v>65</v>
      </c>
      <c r="E13" s="96"/>
      <c r="F13" s="96" t="s">
        <v>66</v>
      </c>
      <c r="G13" s="96"/>
      <c r="H13" s="96"/>
      <c r="I13" s="78" t="s">
        <v>67</v>
      </c>
    </row>
    <row r="14" spans="1:10" s="4" customFormat="1">
      <c r="A14" s="2"/>
      <c r="B14" s="1"/>
      <c r="C14" s="1"/>
      <c r="D14" s="1"/>
      <c r="E14" s="1"/>
      <c r="F14" s="1"/>
      <c r="G14" s="1"/>
      <c r="H14" s="1"/>
      <c r="I14" s="1"/>
    </row>
    <row r="15" spans="1:10" s="4" customFormat="1" ht="18.75" customHeight="1">
      <c r="A15" s="50" t="s">
        <v>34</v>
      </c>
      <c r="B15" s="51"/>
      <c r="C15" s="51"/>
      <c r="D15" s="51"/>
      <c r="E15" s="51"/>
      <c r="F15" s="51"/>
      <c r="G15" s="51"/>
      <c r="H15" s="1"/>
      <c r="I15" s="1"/>
    </row>
    <row r="16" spans="1:10" s="4" customFormat="1" ht="15" customHeight="1">
      <c r="A16" s="48" t="s">
        <v>12</v>
      </c>
      <c r="B16" s="97" t="s">
        <v>32</v>
      </c>
      <c r="C16" s="97"/>
      <c r="D16" s="97"/>
      <c r="E16" s="97"/>
      <c r="F16" s="97"/>
      <c r="G16" s="97"/>
      <c r="H16" s="97"/>
      <c r="I16" s="97"/>
    </row>
    <row r="17" spans="1:9" ht="30.75" customHeight="1">
      <c r="A17" s="49">
        <v>1</v>
      </c>
      <c r="B17" s="98" t="s">
        <v>68</v>
      </c>
      <c r="C17" s="99"/>
      <c r="D17" s="99"/>
      <c r="E17" s="99"/>
      <c r="F17" s="99"/>
      <c r="G17" s="99"/>
      <c r="H17" s="99"/>
      <c r="I17" s="100"/>
    </row>
    <row r="18" spans="1:9" ht="13.5" customHeight="1">
      <c r="A18" s="52"/>
      <c r="B18" s="53"/>
      <c r="C18" s="53"/>
      <c r="D18" s="53"/>
      <c r="E18" s="53"/>
      <c r="F18" s="53"/>
      <c r="G18" s="53"/>
      <c r="H18" s="53"/>
      <c r="I18" s="53"/>
    </row>
    <row r="19" spans="1:9" ht="22.5" customHeight="1">
      <c r="A19" s="55" t="s">
        <v>69</v>
      </c>
      <c r="B19" s="54"/>
      <c r="C19" s="54"/>
      <c r="D19" s="54"/>
      <c r="E19" s="54"/>
      <c r="F19" s="54"/>
      <c r="G19" s="54"/>
      <c r="H19" s="53"/>
      <c r="I19" s="53"/>
    </row>
    <row r="20" spans="1:9" ht="20.25" customHeight="1">
      <c r="A20" s="52"/>
      <c r="B20" s="53"/>
      <c r="C20" s="53"/>
      <c r="D20" s="53"/>
      <c r="E20" s="53"/>
      <c r="F20" s="53"/>
      <c r="G20" s="53"/>
      <c r="H20" s="53"/>
      <c r="I20" s="53"/>
    </row>
    <row r="21" spans="1:9" ht="21.75" customHeight="1">
      <c r="A21" s="55" t="s">
        <v>35</v>
      </c>
      <c r="B21" s="56"/>
      <c r="C21" s="56"/>
      <c r="D21" s="56"/>
      <c r="E21" s="56"/>
      <c r="F21" s="56"/>
      <c r="G21" s="56"/>
      <c r="H21" s="53"/>
      <c r="I21" s="53"/>
    </row>
    <row r="22" spans="1:9" ht="19.5" customHeight="1">
      <c r="A22" s="48" t="s">
        <v>12</v>
      </c>
      <c r="B22" s="97" t="s">
        <v>33</v>
      </c>
      <c r="C22" s="97"/>
      <c r="D22" s="97"/>
      <c r="E22" s="97"/>
      <c r="F22" s="97"/>
      <c r="G22" s="97"/>
      <c r="H22" s="97"/>
      <c r="I22" s="97"/>
    </row>
    <row r="23" spans="1:9" ht="22.5" customHeight="1">
      <c r="A23" s="49">
        <v>1</v>
      </c>
      <c r="B23" s="98" t="s">
        <v>70</v>
      </c>
      <c r="C23" s="99"/>
      <c r="D23" s="99"/>
      <c r="E23" s="99"/>
      <c r="F23" s="99"/>
      <c r="G23" s="99"/>
      <c r="H23" s="99"/>
      <c r="I23" s="100"/>
    </row>
    <row r="26" spans="1:9">
      <c r="A26" s="15"/>
      <c r="B26" s="15"/>
      <c r="C26" s="15"/>
      <c r="D26" s="15"/>
      <c r="E26" s="15"/>
      <c r="F26" s="15"/>
      <c r="G26" s="15"/>
    </row>
  </sheetData>
  <mergeCells count="13">
    <mergeCell ref="F12:H12"/>
    <mergeCell ref="F13:H13"/>
    <mergeCell ref="B22:I22"/>
    <mergeCell ref="B23:I23"/>
    <mergeCell ref="A6:I6"/>
    <mergeCell ref="A7:I7"/>
    <mergeCell ref="B16:I16"/>
    <mergeCell ref="B17:I17"/>
    <mergeCell ref="A9:B9"/>
    <mergeCell ref="A11:B11"/>
    <mergeCell ref="A13:B13"/>
    <mergeCell ref="D12:E12"/>
    <mergeCell ref="D13:E13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view="pageBreakPreview" topLeftCell="A13" zoomScale="118" zoomScaleSheetLayoutView="118" workbookViewId="0">
      <selection activeCell="B8" sqref="B8"/>
    </sheetView>
  </sheetViews>
  <sheetFormatPr defaultRowHeight="15"/>
  <cols>
    <col min="1" max="1" width="3.140625" customWidth="1"/>
    <col min="2" max="2" width="37.85546875" customWidth="1"/>
    <col min="3" max="3" width="10.85546875" customWidth="1"/>
    <col min="4" max="4" width="12.28515625" customWidth="1"/>
    <col min="5" max="5" width="12.5703125" customWidth="1"/>
    <col min="6" max="6" width="12.140625" customWidth="1"/>
    <col min="7" max="7" width="12.28515625" customWidth="1"/>
    <col min="8" max="8" width="12.140625" customWidth="1"/>
    <col min="9" max="9" width="10.42578125" customWidth="1"/>
    <col min="10" max="10" width="13" customWidth="1"/>
    <col min="11" max="11" width="12.7109375" customWidth="1"/>
  </cols>
  <sheetData>
    <row r="1" spans="1:12" ht="18.75">
      <c r="A1" s="13" t="s">
        <v>37</v>
      </c>
    </row>
    <row r="2" spans="1:12" ht="12.75" customHeight="1">
      <c r="A2" s="13"/>
      <c r="K2" s="83" t="s">
        <v>38</v>
      </c>
    </row>
    <row r="3" spans="1:12">
      <c r="A3" s="107" t="s">
        <v>11</v>
      </c>
      <c r="B3" s="107" t="s">
        <v>36</v>
      </c>
      <c r="C3" s="107" t="s">
        <v>26</v>
      </c>
      <c r="D3" s="107"/>
      <c r="E3" s="107"/>
      <c r="F3" s="107" t="s">
        <v>27</v>
      </c>
      <c r="G3" s="107"/>
      <c r="H3" s="107"/>
      <c r="I3" s="107" t="s">
        <v>10</v>
      </c>
      <c r="J3" s="107"/>
      <c r="K3" s="107"/>
    </row>
    <row r="4" spans="1:12" ht="25.5" customHeight="1">
      <c r="A4" s="107"/>
      <c r="B4" s="107"/>
      <c r="C4" s="46" t="s">
        <v>2</v>
      </c>
      <c r="D4" s="46" t="s">
        <v>3</v>
      </c>
      <c r="E4" s="46" t="s">
        <v>25</v>
      </c>
      <c r="F4" s="46" t="s">
        <v>2</v>
      </c>
      <c r="G4" s="46" t="s">
        <v>3</v>
      </c>
      <c r="H4" s="46" t="s">
        <v>25</v>
      </c>
      <c r="I4" s="46" t="s">
        <v>2</v>
      </c>
      <c r="J4" s="46" t="s">
        <v>3</v>
      </c>
      <c r="K4" s="46" t="s">
        <v>25</v>
      </c>
    </row>
    <row r="5" spans="1:12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</row>
    <row r="6" spans="1:12" ht="57" customHeight="1">
      <c r="A6" s="47">
        <v>1</v>
      </c>
      <c r="B6" s="60" t="s">
        <v>71</v>
      </c>
      <c r="C6" s="38"/>
      <c r="D6" s="79">
        <v>128744</v>
      </c>
      <c r="E6" s="81">
        <f>SUM(C6:D6)</f>
        <v>128744</v>
      </c>
      <c r="F6" s="81"/>
      <c r="G6" s="81">
        <v>122988</v>
      </c>
      <c r="H6" s="81">
        <f>SUM(F6:G6)</f>
        <v>122988</v>
      </c>
      <c r="I6" s="81">
        <f>F6-C6</f>
        <v>0</v>
      </c>
      <c r="J6" s="81">
        <f>G6-D6</f>
        <v>-5756</v>
      </c>
      <c r="K6" s="81">
        <f>SUM(I6:J6)</f>
        <v>-5756</v>
      </c>
    </row>
    <row r="7" spans="1:12" ht="59.25" customHeight="1">
      <c r="A7" s="66">
        <v>2</v>
      </c>
      <c r="B7" s="60" t="s">
        <v>72</v>
      </c>
      <c r="C7" s="38"/>
      <c r="D7" s="79">
        <f>500000</f>
        <v>500000</v>
      </c>
      <c r="E7" s="81">
        <f t="shared" ref="E7:E8" si="0">SUM(C7:D7)</f>
        <v>500000</v>
      </c>
      <c r="F7" s="81"/>
      <c r="G7" s="81">
        <v>442933.54</v>
      </c>
      <c r="H7" s="81">
        <f t="shared" ref="H7:H8" si="1">SUM(F7:G7)</f>
        <v>442933.54</v>
      </c>
      <c r="I7" s="81">
        <f t="shared" ref="I7:I8" si="2">F7-C7</f>
        <v>0</v>
      </c>
      <c r="J7" s="81">
        <f t="shared" ref="J7:J8" si="3">G7-D7</f>
        <v>-57066.460000000021</v>
      </c>
      <c r="K7" s="81">
        <f t="shared" ref="K7:K8" si="4">SUM(I7:J7)</f>
        <v>-57066.460000000021</v>
      </c>
    </row>
    <row r="8" spans="1:12" ht="107.25" customHeight="1">
      <c r="A8" s="66">
        <v>3</v>
      </c>
      <c r="B8" s="60" t="s">
        <v>73</v>
      </c>
      <c r="C8" s="38"/>
      <c r="D8" s="79">
        <f>40000+1500000-773524.02</f>
        <v>766475.98</v>
      </c>
      <c r="E8" s="81">
        <f t="shared" si="0"/>
        <v>766475.98</v>
      </c>
      <c r="F8" s="81"/>
      <c r="G8" s="81">
        <f>40000+726475.98</f>
        <v>766475.98</v>
      </c>
      <c r="H8" s="81">
        <f t="shared" si="1"/>
        <v>766475.98</v>
      </c>
      <c r="I8" s="81">
        <f t="shared" si="2"/>
        <v>0</v>
      </c>
      <c r="J8" s="81">
        <f t="shared" si="3"/>
        <v>0</v>
      </c>
      <c r="K8" s="81">
        <f t="shared" si="4"/>
        <v>0</v>
      </c>
    </row>
    <row r="9" spans="1:12" ht="15.75">
      <c r="A9" s="17"/>
      <c r="B9" s="14" t="s">
        <v>1</v>
      </c>
      <c r="C9" s="31">
        <f t="shared" ref="C9:K9" si="5">SUM(C6:C8)</f>
        <v>0</v>
      </c>
      <c r="D9" s="80">
        <f t="shared" si="5"/>
        <v>1395219.98</v>
      </c>
      <c r="E9" s="80">
        <f t="shared" si="5"/>
        <v>1395219.98</v>
      </c>
      <c r="F9" s="31">
        <f t="shared" si="5"/>
        <v>0</v>
      </c>
      <c r="G9" s="80">
        <f t="shared" si="5"/>
        <v>1332397.52</v>
      </c>
      <c r="H9" s="80">
        <f t="shared" si="5"/>
        <v>1332397.52</v>
      </c>
      <c r="I9" s="31">
        <f t="shared" si="5"/>
        <v>0</v>
      </c>
      <c r="J9" s="80">
        <f t="shared" si="5"/>
        <v>-62822.460000000021</v>
      </c>
      <c r="K9" s="80">
        <f t="shared" si="5"/>
        <v>-62822.460000000021</v>
      </c>
      <c r="L9" s="82">
        <f>H9/E9*100</f>
        <v>95.497307886889644</v>
      </c>
    </row>
    <row r="10" spans="1:12" ht="32.25" customHeight="1">
      <c r="A10" s="108" t="s">
        <v>74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10"/>
    </row>
    <row r="12" spans="1:12" ht="16.5" customHeight="1">
      <c r="A12" s="18" t="s">
        <v>39</v>
      </c>
    </row>
    <row r="13" spans="1:12">
      <c r="K13" s="15" t="s">
        <v>38</v>
      </c>
    </row>
    <row r="14" spans="1:12" ht="24" customHeight="1">
      <c r="A14" s="114" t="s">
        <v>28</v>
      </c>
      <c r="B14" s="115"/>
      <c r="C14" s="107" t="s">
        <v>26</v>
      </c>
      <c r="D14" s="107"/>
      <c r="E14" s="107"/>
      <c r="F14" s="107" t="s">
        <v>27</v>
      </c>
      <c r="G14" s="107"/>
      <c r="H14" s="107"/>
      <c r="I14" s="111" t="s">
        <v>10</v>
      </c>
      <c r="J14" s="111"/>
      <c r="K14" s="111"/>
    </row>
    <row r="15" spans="1:12" ht="25.5" customHeight="1">
      <c r="A15" s="116"/>
      <c r="B15" s="117"/>
      <c r="C15" s="40" t="s">
        <v>2</v>
      </c>
      <c r="D15" s="40" t="s">
        <v>3</v>
      </c>
      <c r="E15" s="40" t="s">
        <v>25</v>
      </c>
      <c r="F15" s="40" t="s">
        <v>2</v>
      </c>
      <c r="G15" s="40" t="s">
        <v>3</v>
      </c>
      <c r="H15" s="40" t="s">
        <v>25</v>
      </c>
      <c r="I15" s="40" t="s">
        <v>2</v>
      </c>
      <c r="J15" s="40" t="s">
        <v>3</v>
      </c>
      <c r="K15" s="40" t="s">
        <v>25</v>
      </c>
    </row>
    <row r="16" spans="1:12" ht="15.75">
      <c r="A16" s="106">
        <v>1</v>
      </c>
      <c r="B16" s="106"/>
      <c r="C16" s="16">
        <v>2</v>
      </c>
      <c r="D16" s="16">
        <v>3</v>
      </c>
      <c r="E16" s="16">
        <v>4</v>
      </c>
      <c r="F16" s="16">
        <v>5</v>
      </c>
      <c r="G16" s="16">
        <v>6</v>
      </c>
      <c r="H16" s="16">
        <v>7</v>
      </c>
      <c r="I16" s="16">
        <v>8</v>
      </c>
      <c r="J16" s="16">
        <v>9</v>
      </c>
      <c r="K16" s="16">
        <v>10</v>
      </c>
    </row>
    <row r="17" spans="1:11" ht="25.5" customHeight="1">
      <c r="A17" s="112" t="s">
        <v>75</v>
      </c>
      <c r="B17" s="113"/>
      <c r="C17" s="80"/>
      <c r="D17" s="80">
        <f>D6</f>
        <v>128744</v>
      </c>
      <c r="E17" s="80">
        <f>SUM(C17:D17)</f>
        <v>128744</v>
      </c>
      <c r="F17" s="80"/>
      <c r="G17" s="80">
        <f>G6</f>
        <v>122988</v>
      </c>
      <c r="H17" s="80">
        <f>SUM(F17:G17)</f>
        <v>122988</v>
      </c>
      <c r="I17" s="81"/>
      <c r="J17" s="81">
        <f t="shared" ref="J17" si="6">G17-D17</f>
        <v>-5756</v>
      </c>
      <c r="K17" s="81">
        <f t="shared" ref="K17" si="7">SUM(I17:J17)</f>
        <v>-5756</v>
      </c>
    </row>
    <row r="18" spans="1:11" ht="37.5" customHeight="1">
      <c r="A18" s="112" t="s">
        <v>76</v>
      </c>
      <c r="B18" s="113"/>
      <c r="C18" s="31"/>
      <c r="D18" s="80">
        <f>D7+D8</f>
        <v>1266475.98</v>
      </c>
      <c r="E18" s="80">
        <f>SUM(C18:D18)</f>
        <v>1266475.98</v>
      </c>
      <c r="F18" s="80"/>
      <c r="G18" s="80">
        <f>G7+G8</f>
        <v>1209409.52</v>
      </c>
      <c r="H18" s="80">
        <f>SUM(F18:G18)</f>
        <v>1209409.52</v>
      </c>
      <c r="I18" s="81"/>
      <c r="J18" s="81">
        <f t="shared" ref="J18" si="8">G18-D18</f>
        <v>-57066.459999999963</v>
      </c>
      <c r="K18" s="81">
        <f t="shared" ref="K18" si="9">SUM(I18:J18)</f>
        <v>-57066.459999999963</v>
      </c>
    </row>
    <row r="19" spans="1:11" ht="15.75">
      <c r="A19" s="104" t="s">
        <v>1</v>
      </c>
      <c r="B19" s="105"/>
      <c r="C19" s="31">
        <f>SUM(C17:C18)</f>
        <v>0</v>
      </c>
      <c r="D19" s="80">
        <f t="shared" ref="D19:K19" si="10">SUM(D17:D18)</f>
        <v>1395219.98</v>
      </c>
      <c r="E19" s="80">
        <f t="shared" si="10"/>
        <v>1395219.98</v>
      </c>
      <c r="F19" s="80">
        <f>SUM(F17:F18)</f>
        <v>0</v>
      </c>
      <c r="G19" s="80">
        <f t="shared" ref="G19" si="11">SUM(G17:G18)</f>
        <v>1332397.52</v>
      </c>
      <c r="H19" s="80">
        <f t="shared" ref="H19" si="12">SUM(H17:H18)</f>
        <v>1332397.52</v>
      </c>
      <c r="I19" s="80">
        <f t="shared" si="10"/>
        <v>0</v>
      </c>
      <c r="J19" s="80">
        <f t="shared" si="10"/>
        <v>-62822.459999999963</v>
      </c>
      <c r="K19" s="80">
        <f t="shared" si="10"/>
        <v>-62822.459999999963</v>
      </c>
    </row>
    <row r="20" spans="1:11">
      <c r="B20" s="29"/>
    </row>
  </sheetData>
  <mergeCells count="14">
    <mergeCell ref="A19:B19"/>
    <mergeCell ref="A16:B16"/>
    <mergeCell ref="C14:E14"/>
    <mergeCell ref="A10:K10"/>
    <mergeCell ref="A3:A4"/>
    <mergeCell ref="B3:B4"/>
    <mergeCell ref="C3:E3"/>
    <mergeCell ref="F3:H3"/>
    <mergeCell ref="I3:K3"/>
    <mergeCell ref="F14:H14"/>
    <mergeCell ref="I14:K14"/>
    <mergeCell ref="A18:B18"/>
    <mergeCell ref="A14:B15"/>
    <mergeCell ref="A17:B17"/>
  </mergeCells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0"/>
  <sheetViews>
    <sheetView tabSelected="1" view="pageBreakPreview" topLeftCell="A4" zoomScale="118" zoomScaleSheetLayoutView="118" workbookViewId="0">
      <selection activeCell="B11" sqref="B11"/>
    </sheetView>
  </sheetViews>
  <sheetFormatPr defaultRowHeight="15"/>
  <cols>
    <col min="1" max="1" width="3.85546875" customWidth="1"/>
    <col min="2" max="2" width="26.28515625" customWidth="1"/>
    <col min="3" max="3" width="8.28515625" customWidth="1"/>
    <col min="4" max="4" width="31" customWidth="1"/>
    <col min="5" max="5" width="8.28515625" customWidth="1"/>
    <col min="6" max="6" width="11" customWidth="1"/>
    <col min="7" max="7" width="11.28515625" customWidth="1"/>
    <col min="8" max="8" width="7.7109375" customWidth="1"/>
    <col min="9" max="10" width="10.85546875" customWidth="1"/>
    <col min="11" max="11" width="7.5703125" customWidth="1"/>
    <col min="12" max="12" width="10.42578125" customWidth="1"/>
    <col min="13" max="13" width="10.140625" customWidth="1"/>
    <col min="15" max="15" width="12.42578125" bestFit="1" customWidth="1"/>
  </cols>
  <sheetData>
    <row r="1" spans="1:15" ht="25.5" customHeight="1">
      <c r="A1" s="43" t="s">
        <v>40</v>
      </c>
      <c r="B1" s="4"/>
    </row>
    <row r="2" spans="1:15" ht="36" customHeight="1">
      <c r="A2" s="30" t="s">
        <v>12</v>
      </c>
      <c r="B2" s="32" t="s">
        <v>20</v>
      </c>
      <c r="C2" s="30" t="s">
        <v>13</v>
      </c>
      <c r="D2" s="32" t="s">
        <v>14</v>
      </c>
      <c r="E2" s="122" t="s">
        <v>29</v>
      </c>
      <c r="F2" s="123"/>
      <c r="G2" s="124"/>
      <c r="H2" s="122" t="s">
        <v>30</v>
      </c>
      <c r="I2" s="123"/>
      <c r="J2" s="124"/>
      <c r="K2" s="125" t="s">
        <v>10</v>
      </c>
      <c r="L2" s="126"/>
      <c r="M2" s="127"/>
    </row>
    <row r="3" spans="1:15" ht="23.25" customHeight="1">
      <c r="A3" s="40"/>
      <c r="B3" s="32"/>
      <c r="C3" s="40"/>
      <c r="D3" s="32"/>
      <c r="E3" s="27" t="s">
        <v>2</v>
      </c>
      <c r="F3" s="27" t="s">
        <v>3</v>
      </c>
      <c r="G3" s="27" t="s">
        <v>25</v>
      </c>
      <c r="H3" s="27" t="s">
        <v>2</v>
      </c>
      <c r="I3" s="27" t="s">
        <v>3</v>
      </c>
      <c r="J3" s="27" t="s">
        <v>25</v>
      </c>
      <c r="K3" s="27" t="s">
        <v>2</v>
      </c>
      <c r="L3" s="27" t="s">
        <v>3</v>
      </c>
      <c r="M3" s="27" t="s">
        <v>25</v>
      </c>
    </row>
    <row r="4" spans="1:15" ht="12" customHeight="1">
      <c r="A4" s="33">
        <v>1</v>
      </c>
      <c r="B4" s="34">
        <v>2</v>
      </c>
      <c r="C4" s="33">
        <v>3</v>
      </c>
      <c r="D4" s="34">
        <v>4</v>
      </c>
      <c r="E4" s="33">
        <v>5</v>
      </c>
      <c r="F4" s="34">
        <v>6</v>
      </c>
      <c r="G4" s="33">
        <v>7</v>
      </c>
      <c r="H4" s="34">
        <v>8</v>
      </c>
      <c r="I4" s="33">
        <v>9</v>
      </c>
      <c r="J4" s="34">
        <v>10</v>
      </c>
      <c r="K4" s="33">
        <v>11</v>
      </c>
      <c r="L4" s="34">
        <v>12</v>
      </c>
      <c r="M4" s="33">
        <v>13</v>
      </c>
    </row>
    <row r="5" spans="1:15" ht="18" customHeight="1">
      <c r="A5" s="19">
        <v>1</v>
      </c>
      <c r="B5" s="23" t="s">
        <v>15</v>
      </c>
      <c r="C5" s="22"/>
      <c r="D5" s="23"/>
      <c r="E5" s="19"/>
      <c r="F5" s="19"/>
      <c r="G5" s="19"/>
      <c r="H5" s="24"/>
      <c r="I5" s="24"/>
      <c r="J5" s="24"/>
      <c r="K5" s="24"/>
      <c r="L5" s="17"/>
      <c r="M5" s="17"/>
    </row>
    <row r="6" spans="1:15" ht="60.75" customHeight="1">
      <c r="A6" s="19"/>
      <c r="B6" s="61" t="s">
        <v>77</v>
      </c>
      <c r="C6" s="62" t="s">
        <v>23</v>
      </c>
      <c r="D6" s="37" t="s">
        <v>78</v>
      </c>
      <c r="E6" s="84"/>
      <c r="F6" s="86">
        <v>668744</v>
      </c>
      <c r="G6" s="88">
        <f>SUM(E6:F6)</f>
        <v>668744</v>
      </c>
      <c r="H6" s="36"/>
      <c r="I6" s="89">
        <f>'7-8'!G6+'7-8'!G7+40000</f>
        <v>605921.54</v>
      </c>
      <c r="J6" s="88">
        <f>SUM(H6:I6)</f>
        <v>605921.54</v>
      </c>
      <c r="K6" s="35"/>
      <c r="L6" s="89">
        <f>I6-F6</f>
        <v>-62822.459999999963</v>
      </c>
      <c r="M6" s="88">
        <f>SUM(K6:L6)</f>
        <v>-62822.459999999963</v>
      </c>
      <c r="O6" s="93">
        <f>I6+I7</f>
        <v>1332397.52</v>
      </c>
    </row>
    <row r="7" spans="1:15" ht="61.5" customHeight="1">
      <c r="A7" s="19"/>
      <c r="B7" s="61" t="s">
        <v>79</v>
      </c>
      <c r="C7" s="62" t="s">
        <v>23</v>
      </c>
      <c r="D7" s="37" t="s">
        <v>78</v>
      </c>
      <c r="E7" s="85"/>
      <c r="F7" s="86">
        <v>726475.98</v>
      </c>
      <c r="G7" s="88">
        <f>SUM(E7:F7)</f>
        <v>726475.98</v>
      </c>
      <c r="H7" s="36"/>
      <c r="I7" s="89">
        <f>'7-8'!G8-40000</f>
        <v>726475.98</v>
      </c>
      <c r="J7" s="88">
        <f>SUM(H7:I7)</f>
        <v>726475.98</v>
      </c>
      <c r="K7" s="35"/>
      <c r="L7" s="89">
        <f>I7-F7</f>
        <v>0</v>
      </c>
      <c r="M7" s="88">
        <f>SUM(K7:L7)</f>
        <v>0</v>
      </c>
      <c r="O7" s="93">
        <f>'7-8'!G9</f>
        <v>1332397.52</v>
      </c>
    </row>
    <row r="8" spans="1:15" ht="30" customHeight="1">
      <c r="A8" s="19"/>
      <c r="B8" s="128" t="s">
        <v>89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30"/>
    </row>
    <row r="9" spans="1:15" ht="15.75" customHeight="1">
      <c r="A9" s="19">
        <v>2</v>
      </c>
      <c r="B9" s="20" t="s">
        <v>16</v>
      </c>
      <c r="C9" s="22"/>
      <c r="D9" s="19"/>
      <c r="E9" s="21"/>
      <c r="F9" s="39"/>
      <c r="G9" s="39"/>
      <c r="H9" s="24"/>
      <c r="I9" s="24"/>
      <c r="J9" s="24"/>
      <c r="K9" s="24"/>
      <c r="L9" s="17"/>
      <c r="M9" s="17"/>
    </row>
    <row r="10" spans="1:15" ht="45" customHeight="1">
      <c r="A10" s="19"/>
      <c r="B10" s="61" t="s">
        <v>80</v>
      </c>
      <c r="C10" s="62" t="s">
        <v>22</v>
      </c>
      <c r="D10" s="37" t="s">
        <v>81</v>
      </c>
      <c r="E10" s="45"/>
      <c r="F10" s="90">
        <f>3+2</f>
        <v>5</v>
      </c>
      <c r="G10" s="63">
        <f>SUM(E10:F10)</f>
        <v>5</v>
      </c>
      <c r="H10" s="36"/>
      <c r="I10" s="35">
        <v>5</v>
      </c>
      <c r="J10" s="35">
        <f>SUM(H10:I10)</f>
        <v>5</v>
      </c>
      <c r="K10" s="35"/>
      <c r="L10" s="35">
        <f>I10-F10</f>
        <v>0</v>
      </c>
      <c r="M10" s="35">
        <f>SUM(K10:L10)</f>
        <v>0</v>
      </c>
    </row>
    <row r="11" spans="1:15" ht="60" customHeight="1">
      <c r="A11" s="19"/>
      <c r="B11" s="61" t="s">
        <v>82</v>
      </c>
      <c r="C11" s="62" t="s">
        <v>22</v>
      </c>
      <c r="D11" s="37" t="s">
        <v>81</v>
      </c>
      <c r="E11" s="45"/>
      <c r="F11" s="90">
        <v>2</v>
      </c>
      <c r="G11" s="63">
        <f>SUM(E11:F11)</f>
        <v>2</v>
      </c>
      <c r="H11" s="36"/>
      <c r="I11" s="35">
        <v>2</v>
      </c>
      <c r="J11" s="35">
        <f>SUM(H11:I11)</f>
        <v>2</v>
      </c>
      <c r="K11" s="35"/>
      <c r="L11" s="35">
        <f>I11-F11</f>
        <v>0</v>
      </c>
      <c r="M11" s="35">
        <f>SUM(K11:L11)</f>
        <v>0</v>
      </c>
    </row>
    <row r="12" spans="1:15" s="42" customFormat="1" ht="16.5" customHeight="1">
      <c r="A12" s="19"/>
      <c r="B12" s="135" t="s">
        <v>47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7"/>
    </row>
    <row r="13" spans="1:15" ht="16.5" customHeight="1">
      <c r="A13" s="19">
        <v>3</v>
      </c>
      <c r="B13" s="20" t="s">
        <v>17</v>
      </c>
      <c r="C13" s="22"/>
      <c r="D13" s="19"/>
      <c r="E13" s="22"/>
      <c r="F13" s="41"/>
      <c r="G13" s="41"/>
      <c r="H13" s="24"/>
      <c r="I13" s="24"/>
      <c r="J13" s="24"/>
      <c r="K13" s="24"/>
      <c r="L13" s="17"/>
      <c r="M13" s="17"/>
    </row>
    <row r="14" spans="1:15" ht="93" customHeight="1">
      <c r="A14" s="19"/>
      <c r="B14" s="61" t="s">
        <v>83</v>
      </c>
      <c r="C14" s="62" t="s">
        <v>23</v>
      </c>
      <c r="D14" s="37" t="s">
        <v>84</v>
      </c>
      <c r="E14" s="91"/>
      <c r="F14" s="85">
        <f>F6/F10</f>
        <v>133748.79999999999</v>
      </c>
      <c r="G14" s="88">
        <f>SUM(E14:F14)</f>
        <v>133748.79999999999</v>
      </c>
      <c r="H14" s="36"/>
      <c r="I14" s="85">
        <f>I6/I10</f>
        <v>121184.308</v>
      </c>
      <c r="J14" s="88">
        <f>SUM(H14:I14)</f>
        <v>121184.308</v>
      </c>
      <c r="K14" s="35"/>
      <c r="L14" s="89">
        <f>I14-F14</f>
        <v>-12564.491999999984</v>
      </c>
      <c r="M14" s="88">
        <f>SUM(K14:L14)</f>
        <v>-12564.491999999984</v>
      </c>
    </row>
    <row r="15" spans="1:15" ht="62.25" customHeight="1">
      <c r="A15" s="19"/>
      <c r="B15" s="61" t="s">
        <v>85</v>
      </c>
      <c r="C15" s="62" t="s">
        <v>23</v>
      </c>
      <c r="D15" s="37" t="s">
        <v>86</v>
      </c>
      <c r="E15" s="92"/>
      <c r="F15" s="85">
        <f>F7/F11</f>
        <v>363237.99</v>
      </c>
      <c r="G15" s="88">
        <f>SUM(E15:F15)</f>
        <v>363237.99</v>
      </c>
      <c r="H15" s="36"/>
      <c r="I15" s="85">
        <f>I7/I11</f>
        <v>363237.99</v>
      </c>
      <c r="J15" s="88">
        <f>SUM(H15:I15)</f>
        <v>363237.99</v>
      </c>
      <c r="K15" s="35"/>
      <c r="L15" s="89">
        <f>I15-F15</f>
        <v>0</v>
      </c>
      <c r="M15" s="88">
        <f>SUM(K15:L15)</f>
        <v>0</v>
      </c>
    </row>
    <row r="16" spans="1:15" ht="29.25" customHeight="1">
      <c r="A16" s="19"/>
      <c r="B16" s="128" t="s">
        <v>91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30"/>
    </row>
    <row r="17" spans="1:13" ht="15.75" customHeight="1">
      <c r="A17" s="25">
        <v>4</v>
      </c>
      <c r="B17" s="20" t="s">
        <v>18</v>
      </c>
      <c r="C17" s="22"/>
      <c r="D17" s="19"/>
      <c r="E17" s="22"/>
      <c r="F17" s="41"/>
      <c r="G17" s="41"/>
      <c r="H17" s="24"/>
      <c r="I17" s="24"/>
      <c r="J17" s="24"/>
      <c r="K17" s="24"/>
      <c r="L17" s="17"/>
      <c r="M17" s="17"/>
    </row>
    <row r="18" spans="1:13" ht="73.5" customHeight="1">
      <c r="A18" s="25"/>
      <c r="B18" s="61" t="s">
        <v>87</v>
      </c>
      <c r="C18" s="62" t="s">
        <v>19</v>
      </c>
      <c r="D18" s="37" t="s">
        <v>88</v>
      </c>
      <c r="E18" s="91"/>
      <c r="F18" s="94">
        <v>95.5</v>
      </c>
      <c r="G18" s="87">
        <f>SUM(E18:F18)</f>
        <v>95.5</v>
      </c>
      <c r="H18" s="36"/>
      <c r="I18" s="87">
        <f>'7-8'!G9/'7-8'!D9*100</f>
        <v>95.497307886889644</v>
      </c>
      <c r="J18" s="87">
        <f>SUM(H18:I18)</f>
        <v>95.497307886889644</v>
      </c>
      <c r="K18" s="35"/>
      <c r="L18" s="89">
        <f>I18-F18</f>
        <v>-2.6921131103563312E-3</v>
      </c>
      <c r="M18" s="88">
        <f>SUM(K18:L18)</f>
        <v>-2.6921131103563312E-3</v>
      </c>
    </row>
    <row r="19" spans="1:13" ht="13.5" customHeight="1">
      <c r="A19" s="26"/>
      <c r="B19" s="131" t="s">
        <v>47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3"/>
    </row>
    <row r="20" spans="1:13">
      <c r="A20" s="17"/>
      <c r="B20" s="131" t="s">
        <v>21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3"/>
    </row>
    <row r="21" spans="1:13" ht="35.25" customHeight="1">
      <c r="A21" s="17"/>
      <c r="B21" s="119" t="s">
        <v>92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1"/>
    </row>
    <row r="22" spans="1:13" ht="13.5" customHeight="1">
      <c r="B22" s="9"/>
    </row>
    <row r="23" spans="1:13" ht="21" customHeight="1">
      <c r="A23" s="43" t="s">
        <v>41</v>
      </c>
      <c r="B23" s="9"/>
    </row>
    <row r="24" spans="1:13" ht="246.75" customHeight="1">
      <c r="A24" s="43"/>
      <c r="B24" s="134" t="s">
        <v>93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</row>
    <row r="25" spans="1:13" ht="25.5" customHeight="1">
      <c r="B25" s="59" t="s">
        <v>42</v>
      </c>
      <c r="C25" s="57"/>
    </row>
    <row r="26" spans="1:13" ht="15" customHeight="1">
      <c r="B26" s="5" t="s">
        <v>4</v>
      </c>
      <c r="F26" s="6" t="s">
        <v>5</v>
      </c>
      <c r="I26" s="7" t="s">
        <v>43</v>
      </c>
      <c r="J26" s="3"/>
    </row>
    <row r="27" spans="1:13">
      <c r="G27" s="8" t="s">
        <v>6</v>
      </c>
      <c r="I27" s="8" t="s">
        <v>7</v>
      </c>
    </row>
    <row r="28" spans="1:13" ht="21.75" customHeight="1">
      <c r="B28" s="58" t="s">
        <v>44</v>
      </c>
      <c r="C28" s="58"/>
      <c r="D28" s="58"/>
      <c r="E28" s="28"/>
      <c r="F28" s="6" t="s">
        <v>5</v>
      </c>
      <c r="I28" s="7" t="s">
        <v>45</v>
      </c>
    </row>
    <row r="29" spans="1:13" s="64" customFormat="1" ht="14.25" customHeight="1">
      <c r="B29" s="5"/>
      <c r="G29" s="65" t="s">
        <v>6</v>
      </c>
      <c r="I29" s="65" t="s">
        <v>7</v>
      </c>
    </row>
    <row r="30" spans="1:13" ht="27" customHeight="1">
      <c r="A30" s="118" t="s">
        <v>46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</row>
  </sheetData>
  <mergeCells count="11">
    <mergeCell ref="A30:M30"/>
    <mergeCell ref="B21:M21"/>
    <mergeCell ref="E2:G2"/>
    <mergeCell ref="H2:J2"/>
    <mergeCell ref="K2:M2"/>
    <mergeCell ref="B8:M8"/>
    <mergeCell ref="B16:M16"/>
    <mergeCell ref="B19:M19"/>
    <mergeCell ref="B20:M20"/>
    <mergeCell ref="B24:M24"/>
    <mergeCell ref="B12:M12"/>
  </mergeCells>
  <pageMargins left="0.39370078740157483" right="0.39370078740157483" top="0.78740157480314965" bottom="0.39370078740157483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7-8</vt:lpstr>
      <vt:lpstr>9-10</vt:lpstr>
      <vt:lpstr>'1-6'!Область_печати</vt:lpstr>
      <vt:lpstr>'7-8'!Область_печати</vt:lpstr>
      <vt:lpstr>'9-10'!Область_печати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2021-02-01T13:34:45Z</dcterms:modified>
</cp:coreProperties>
</file>